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3. INFRAESTRUCTURA/3. MANTENIMIENTO/2024 0104 Gas Natural/FISCALIZACIÓN/ANEXOS/ANEXOS ADMINISTRATIVOS/"/>
    </mc:Choice>
  </mc:AlternateContent>
  <xr:revisionPtr revIDLastSave="24" documentId="8_{A0C86C73-1ECD-4F7C-9097-FDA67B37D738}" xr6:coauthVersionLast="47" xr6:coauthVersionMax="47" xr10:uidLastSave="{FC133CC2-97B4-42B9-A08B-E5F3CC6B3907}"/>
  <bookViews>
    <workbookView xWindow="6045" yWindow="-16320" windowWidth="29040" windowHeight="15720" xr2:uid="{44B52FE5-E1BF-4BD1-B80E-9DA9CA7F4B9B}"/>
  </bookViews>
  <sheets>
    <sheet name="CÁLCULOS ESTIMADOS" sheetId="2" r:id="rId1"/>
    <sheet name="RESUMEN" sheetId="1" r:id="rId2"/>
  </sheets>
  <externalReferences>
    <externalReference r:id="rId3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2" l="1"/>
  <c r="C30" i="2"/>
  <c r="C29" i="2"/>
  <c r="C28" i="2"/>
  <c r="C27" i="2"/>
  <c r="J27" i="2" s="1"/>
  <c r="F27" i="2"/>
  <c r="H27" i="2" s="1"/>
  <c r="F30" i="2"/>
  <c r="H30" i="2" s="1"/>
  <c r="F29" i="2"/>
  <c r="H29" i="2" s="1"/>
  <c r="F28" i="2"/>
  <c r="H28" i="2" s="1"/>
  <c r="Q29" i="2" l="1"/>
  <c r="R27" i="2" l="1"/>
  <c r="Q27" i="2"/>
  <c r="D32" i="2"/>
  <c r="Q30" i="2"/>
  <c r="K30" i="2"/>
  <c r="J30" i="2"/>
  <c r="K29" i="2"/>
  <c r="J29" i="2"/>
  <c r="Q28" i="2"/>
  <c r="K28" i="2"/>
  <c r="J28" i="2"/>
  <c r="K27" i="2"/>
  <c r="K16" i="2"/>
  <c r="D16" i="2"/>
  <c r="C16" i="2"/>
  <c r="Q14" i="2"/>
  <c r="J14" i="2"/>
  <c r="H14" i="2"/>
  <c r="Q13" i="2"/>
  <c r="J13" i="2"/>
  <c r="H13" i="2"/>
  <c r="Q12" i="2"/>
  <c r="J12" i="2"/>
  <c r="H12" i="2"/>
  <c r="Q11" i="2"/>
  <c r="J11" i="2"/>
  <c r="H11" i="2"/>
  <c r="E3" i="2"/>
  <c r="R13" i="2" s="1"/>
  <c r="S13" i="2" s="1"/>
  <c r="M22" i="1"/>
  <c r="I22" i="1"/>
  <c r="H22" i="1"/>
  <c r="M21" i="1"/>
  <c r="I21" i="1"/>
  <c r="H21" i="1"/>
  <c r="H9" i="1"/>
  <c r="G9" i="1"/>
  <c r="F21" i="1"/>
  <c r="F22" i="1" s="1"/>
  <c r="J16" i="2" l="1"/>
  <c r="R11" i="2"/>
  <c r="S11" i="2" s="1"/>
  <c r="H32" i="2"/>
  <c r="C32" i="2"/>
  <c r="G10" i="1" s="1"/>
  <c r="R12" i="2"/>
  <c r="S12" i="2" s="1"/>
  <c r="R14" i="2"/>
  <c r="S14" i="2" s="1"/>
  <c r="R30" i="2"/>
  <c r="S30" i="2" s="1"/>
  <c r="R28" i="2"/>
  <c r="S28" i="2" s="1"/>
  <c r="S27" i="2"/>
  <c r="H16" i="2"/>
  <c r="K32" i="2"/>
  <c r="R29" i="2"/>
  <c r="S29" i="2" s="1"/>
  <c r="J32" i="2"/>
  <c r="S32" i="2" l="1"/>
  <c r="S34" i="2" s="1"/>
  <c r="S16" i="2"/>
  <c r="S18" i="2" s="1"/>
  <c r="H10" i="1" l="1"/>
</calcChain>
</file>

<file path=xl/sharedStrings.xml><?xml version="1.0" encoding="utf-8"?>
<sst xmlns="http://schemas.openxmlformats.org/spreadsheetml/2006/main" count="91" uniqueCount="55">
  <si>
    <t>PROVEEDOR</t>
  </si>
  <si>
    <t>MIBGAS</t>
  </si>
  <si>
    <t>1 AÑO</t>
  </si>
  <si>
    <t>2 AÑOS</t>
  </si>
  <si>
    <t>Coste fórmula MIBGAS,  incluido ATR energía</t>
  </si>
  <si>
    <t>OFERTA 1 AÑO: 1 noviembre 2024 - 31  Octubre 2025</t>
  </si>
  <si>
    <t>CAUDAL</t>
  </si>
  <si>
    <t>OTROS</t>
  </si>
  <si>
    <t>ENERGÍA FÓRMULA  (€/MWh)</t>
  </si>
  <si>
    <t>Periodo</t>
  </si>
  <si>
    <t>Grupo Peaje</t>
  </si>
  <si>
    <t>Consumo periodo (MWh)</t>
  </si>
  <si>
    <t>Nº suministros</t>
  </si>
  <si>
    <t xml:space="preserve"> Qd (kWh /día) /mes</t>
  </si>
  <si>
    <t>Término Fijo caudal Ofertado</t>
  </si>
  <si>
    <t>COSTE ANUAL CAUDAL Ofertado €</t>
  </si>
  <si>
    <t>IMPUESTO HIDROCARBUROS  €</t>
  </si>
  <si>
    <t>ALQUILER EQUIP. MEDIDA €</t>
  </si>
  <si>
    <r>
      <rPr>
        <b/>
        <u/>
        <sz val="10"/>
        <color indexed="8"/>
        <rFont val="Arial"/>
        <family val="2"/>
      </rPr>
      <t>Fómula MIBGAS</t>
    </r>
    <r>
      <rPr>
        <b/>
        <sz val="10"/>
        <color indexed="8"/>
        <rFont val="Arial"/>
        <family val="2"/>
      </rPr>
      <t>:  MIBGAS * B + K</t>
    </r>
  </si>
  <si>
    <r>
      <t xml:space="preserve">Fórmula MIBGAS en formato texto  </t>
    </r>
    <r>
      <rPr>
        <b/>
        <sz val="10"/>
        <color theme="0" tint="-0.499984740745262"/>
        <rFont val="Arial"/>
        <family val="2"/>
      </rPr>
      <t xml:space="preserve"> (€/MWh)</t>
    </r>
  </si>
  <si>
    <t>Precio Calculado Fórmula MIBGAS   (€/MWh)</t>
  </si>
  <si>
    <t>COSTE Calculado Fórmula (€/MWh)</t>
  </si>
  <si>
    <t xml:space="preserve"> (€/año)</t>
  </si>
  <si>
    <t xml:space="preserve"> €/(MWh/día)/mes</t>
  </si>
  <si>
    <t>B- Multiplicador</t>
  </si>
  <si>
    <t xml:space="preserve"> K - Constante (€/MWh)</t>
  </si>
  <si>
    <t>ATR - Si está separado (€/MWh)</t>
  </si>
  <si>
    <t>RL.3</t>
  </si>
  <si>
    <t>RL.4</t>
  </si>
  <si>
    <t>RLTB.5</t>
  </si>
  <si>
    <t>RLTB.6</t>
  </si>
  <si>
    <t>COSTE CONTRATO 1 AÑO GAS NATURAL</t>
  </si>
  <si>
    <t>Las tasas CNCM y GRT deberán internalizarse en el precio ofertado</t>
  </si>
  <si>
    <t>IMPUESTO HIDROCARBUROS  € *</t>
  </si>
  <si>
    <t>ALQUILER EQUIP. MEDIDA € *</t>
  </si>
  <si>
    <t>GAS NATURAL</t>
  </si>
  <si>
    <t>FUTUROS</t>
  </si>
  <si>
    <t>COSTE CONTRATO</t>
  </si>
  <si>
    <t>MWh</t>
  </si>
  <si>
    <t>Duración</t>
  </si>
  <si>
    <t>Consumo</t>
  </si>
  <si>
    <t>ELECTRICIDAD</t>
  </si>
  <si>
    <t>OMIP</t>
  </si>
  <si>
    <t>Proveedor</t>
  </si>
  <si>
    <t>PASS THROUGH</t>
  </si>
  <si>
    <t>GDOs</t>
  </si>
  <si>
    <t>Precio Calculado Fórmula MIBGAS  (€/MWh)</t>
  </si>
  <si>
    <t>Término Fijo- caudal Ofertado</t>
  </si>
  <si>
    <t xml:space="preserve"> (€/mes)</t>
  </si>
  <si>
    <t>20 meses</t>
  </si>
  <si>
    <t>OFERTA 20 meses</t>
  </si>
  <si>
    <t xml:space="preserve"> * Coste por 20 meses</t>
  </si>
  <si>
    <t>20 MESES TOTAL GAS NATURAL</t>
  </si>
  <si>
    <t>COSTE 20 meses TÉRMINO FIJO Ofertado € *</t>
  </si>
  <si>
    <t>Media de Mibgas 25 y 26 a 08/11/2024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</si>
</sst>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\ &quot;€&quot;"/>
    <numFmt numFmtId="165" formatCode="_-* #,##0.00\ _€_-;\-* #,##0.00\ _€_-;_-* &quot;-&quot;??\ _€_-;_-@_-"/>
    <numFmt numFmtId="166" formatCode="#,##0_ ;\-#,##0\ "/>
    <numFmt numFmtId="167" formatCode="#,##0.00\ &quot;€&quot;"/>
    <numFmt numFmtId="168" formatCode="0.000"/>
    <numFmt numFmtId="169" formatCode="0.0000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8"/>
      <name val="Arial"/>
      <family val="2"/>
    </font>
    <font>
      <sz val="10"/>
      <color rgb="FF00B05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i/>
      <sz val="10"/>
      <color rgb="FFFF0000"/>
      <name val="Arial"/>
      <family val="2"/>
    </font>
    <font>
      <b/>
      <sz val="9"/>
      <color rgb="FFFF0000"/>
      <name val="Arial"/>
      <family val="2"/>
    </font>
    <font>
      <b/>
      <u/>
      <sz val="10"/>
      <color indexed="8"/>
      <name val="Arial"/>
      <family val="2"/>
    </font>
    <font>
      <b/>
      <sz val="10"/>
      <color theme="0" tint="-0.499984740745262"/>
      <name val="Arial"/>
      <family val="2"/>
    </font>
    <font>
      <sz val="10"/>
      <color rgb="FF0070C0"/>
      <name val="Arial"/>
      <family val="2"/>
    </font>
    <font>
      <i/>
      <sz val="10"/>
      <color theme="0" tint="-0.34998626667073579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8"/>
      <color theme="0" tint="-0.3499862666707357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34998626667073579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499984740745262"/>
      </left>
      <right/>
      <top/>
      <bottom style="dotted">
        <color theme="0" tint="-0.499984740745262"/>
      </bottom>
      <diagonal/>
    </border>
    <border>
      <left/>
      <right/>
      <top/>
      <bottom style="dotted">
        <color theme="0" tint="-0.499984740745262"/>
      </bottom>
      <diagonal/>
    </border>
  </borders>
  <cellStyleXfs count="3">
    <xf numFmtId="0" fontId="0" fillId="0" borderId="0"/>
    <xf numFmtId="0" fontId="1" fillId="0" borderId="0"/>
    <xf numFmtId="165" fontId="1" fillId="0" borderId="0" applyFont="0" applyFill="0" applyBorder="0" applyAlignment="0" applyProtection="0"/>
  </cellStyleXfs>
  <cellXfs count="90">
    <xf numFmtId="0" fontId="0" fillId="0" borderId="0" xfId="0"/>
    <xf numFmtId="0" fontId="0" fillId="3" borderId="0" xfId="0" applyFill="1"/>
    <xf numFmtId="0" fontId="2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3" fillId="3" borderId="0" xfId="0" applyFont="1" applyFill="1" applyAlignment="1">
      <alignment horizontal="center"/>
    </xf>
    <xf numFmtId="0" fontId="3" fillId="3" borderId="0" xfId="1" applyFont="1" applyFill="1"/>
    <xf numFmtId="0" fontId="4" fillId="4" borderId="10" xfId="1" applyFont="1" applyFill="1" applyBorder="1" applyAlignment="1" applyProtection="1">
      <alignment horizontal="center" vertical="center"/>
      <protection locked="0"/>
    </xf>
    <xf numFmtId="0" fontId="2" fillId="3" borderId="11" xfId="0" applyFont="1" applyFill="1" applyBorder="1" applyAlignment="1">
      <alignment horizontal="center" vertical="center"/>
    </xf>
    <xf numFmtId="2" fontId="3" fillId="5" borderId="11" xfId="1" applyNumberFormat="1" applyFont="1" applyFill="1" applyBorder="1" applyProtection="1">
      <protection locked="0"/>
    </xf>
    <xf numFmtId="164" fontId="5" fillId="3" borderId="11" xfId="0" applyNumberFormat="1" applyFont="1" applyFill="1" applyBorder="1" applyAlignment="1">
      <alignment vertical="center"/>
    </xf>
    <xf numFmtId="164" fontId="5" fillId="3" borderId="11" xfId="0" applyNumberFormat="1" applyFont="1" applyFill="1" applyBorder="1" applyAlignment="1">
      <alignment horizontal="center" vertical="center"/>
    </xf>
    <xf numFmtId="3" fontId="5" fillId="3" borderId="11" xfId="0" applyNumberFormat="1" applyFont="1" applyFill="1" applyBorder="1" applyAlignment="1">
      <alignment horizontal="center" vertical="center"/>
    </xf>
    <xf numFmtId="2" fontId="3" fillId="3" borderId="0" xfId="1" applyNumberFormat="1" applyFont="1" applyFill="1" applyProtection="1">
      <protection locked="0"/>
    </xf>
    <xf numFmtId="164" fontId="5" fillId="3" borderId="0" xfId="0" applyNumberFormat="1" applyFont="1" applyFill="1" applyAlignment="1">
      <alignment vertical="center"/>
    </xf>
    <xf numFmtId="164" fontId="5" fillId="3" borderId="0" xfId="0" applyNumberFormat="1" applyFont="1" applyFill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0" fontId="6" fillId="3" borderId="0" xfId="0" applyFont="1" applyFill="1"/>
    <xf numFmtId="0" fontId="0" fillId="3" borderId="0" xfId="0" applyFill="1" applyAlignment="1">
      <alignment horizontal="right"/>
    </xf>
    <xf numFmtId="0" fontId="8" fillId="3" borderId="0" xfId="1" applyFont="1" applyFill="1"/>
    <xf numFmtId="0" fontId="8" fillId="3" borderId="0" xfId="0" applyFont="1" applyFill="1"/>
    <xf numFmtId="0" fontId="9" fillId="4" borderId="10" xfId="1" applyFont="1" applyFill="1" applyBorder="1" applyAlignment="1" applyProtection="1">
      <alignment horizontal="center" vertical="center"/>
      <protection locked="0"/>
    </xf>
    <xf numFmtId="0" fontId="6" fillId="3" borderId="0" xfId="1" applyFont="1" applyFill="1"/>
    <xf numFmtId="2" fontId="8" fillId="3" borderId="11" xfId="1" applyNumberFormat="1" applyFont="1" applyFill="1" applyBorder="1" applyProtection="1">
      <protection locked="0"/>
    </xf>
    <xf numFmtId="0" fontId="10" fillId="3" borderId="0" xfId="1" applyFont="1" applyFill="1"/>
    <xf numFmtId="0" fontId="11" fillId="3" borderId="0" xfId="1" applyFont="1" applyFill="1"/>
    <xf numFmtId="0" fontId="9" fillId="4" borderId="20" xfId="1" applyFont="1" applyFill="1" applyBorder="1" applyAlignment="1">
      <alignment vertical="center"/>
    </xf>
    <xf numFmtId="0" fontId="9" fillId="4" borderId="0" xfId="1" applyFont="1" applyFill="1" applyAlignment="1">
      <alignment vertical="center"/>
    </xf>
    <xf numFmtId="0" fontId="7" fillId="2" borderId="10" xfId="1" applyFont="1" applyFill="1" applyBorder="1" applyAlignment="1">
      <alignment horizontal="left" vertical="center"/>
    </xf>
    <xf numFmtId="0" fontId="7" fillId="2" borderId="10" xfId="1" applyFont="1" applyFill="1" applyBorder="1" applyAlignment="1">
      <alignment horizontal="center" vertical="center"/>
    </xf>
    <xf numFmtId="0" fontId="8" fillId="3" borderId="11" xfId="1" applyFont="1" applyFill="1" applyBorder="1" applyAlignment="1" applyProtection="1">
      <alignment horizontal="center" vertical="center"/>
      <protection locked="0"/>
    </xf>
    <xf numFmtId="0" fontId="8" fillId="3" borderId="12" xfId="1" applyFont="1" applyFill="1" applyBorder="1" applyAlignment="1" applyProtection="1">
      <alignment horizontal="center" vertical="center" wrapText="1"/>
      <protection locked="0"/>
    </xf>
    <xf numFmtId="0" fontId="8" fillId="3" borderId="12" xfId="1" applyFont="1" applyFill="1" applyBorder="1" applyAlignment="1" applyProtection="1">
      <alignment horizontal="center" vertical="center"/>
      <protection locked="0"/>
    </xf>
    <xf numFmtId="0" fontId="7" fillId="8" borderId="11" xfId="1" applyFont="1" applyFill="1" applyBorder="1" applyAlignment="1">
      <alignment horizontal="left" vertical="center"/>
    </xf>
    <xf numFmtId="166" fontId="8" fillId="3" borderId="11" xfId="2" applyNumberFormat="1" applyFont="1" applyFill="1" applyBorder="1" applyProtection="1"/>
    <xf numFmtId="167" fontId="8" fillId="2" borderId="11" xfId="1" applyNumberFormat="1" applyFont="1" applyFill="1" applyBorder="1" applyProtection="1">
      <protection locked="0"/>
    </xf>
    <xf numFmtId="0" fontId="8" fillId="2" borderId="11" xfId="1" applyFont="1" applyFill="1" applyBorder="1" applyProtection="1">
      <protection locked="0"/>
    </xf>
    <xf numFmtId="164" fontId="8" fillId="3" borderId="11" xfId="1" applyNumberFormat="1" applyFont="1" applyFill="1" applyBorder="1"/>
    <xf numFmtId="168" fontId="14" fillId="5" borderId="11" xfId="1" applyNumberFormat="1" applyFont="1" applyFill="1" applyBorder="1" applyProtection="1">
      <protection locked="0"/>
    </xf>
    <xf numFmtId="0" fontId="8" fillId="5" borderId="11" xfId="1" applyFont="1" applyFill="1" applyBorder="1" applyProtection="1">
      <protection locked="0"/>
    </xf>
    <xf numFmtId="0" fontId="8" fillId="0" borderId="11" xfId="1" applyFont="1" applyBorder="1" applyProtection="1">
      <protection locked="0"/>
    </xf>
    <xf numFmtId="168" fontId="8" fillId="3" borderId="11" xfId="1" applyNumberFormat="1" applyFont="1" applyFill="1" applyBorder="1"/>
    <xf numFmtId="0" fontId="15" fillId="3" borderId="0" xfId="1" applyFont="1" applyFill="1"/>
    <xf numFmtId="3" fontId="7" fillId="8" borderId="10" xfId="1" applyNumberFormat="1" applyFont="1" applyFill="1" applyBorder="1" applyAlignment="1">
      <alignment horizontal="right" vertical="center"/>
    </xf>
    <xf numFmtId="164" fontId="16" fillId="3" borderId="11" xfId="1" applyNumberFormat="1" applyFont="1" applyFill="1" applyBorder="1"/>
    <xf numFmtId="0" fontId="17" fillId="3" borderId="0" xfId="1" applyFont="1" applyFill="1"/>
    <xf numFmtId="0" fontId="8" fillId="3" borderId="22" xfId="1" applyFont="1" applyFill="1" applyBorder="1"/>
    <xf numFmtId="0" fontId="8" fillId="3" borderId="23" xfId="1" applyFont="1" applyFill="1" applyBorder="1"/>
    <xf numFmtId="164" fontId="8" fillId="3" borderId="23" xfId="1" applyNumberFormat="1" applyFont="1" applyFill="1" applyBorder="1"/>
    <xf numFmtId="164" fontId="7" fillId="7" borderId="10" xfId="1" applyNumberFormat="1" applyFont="1" applyFill="1" applyBorder="1" applyAlignment="1">
      <alignment vertical="center"/>
    </xf>
    <xf numFmtId="0" fontId="8" fillId="0" borderId="0" xfId="1" applyFont="1"/>
    <xf numFmtId="0" fontId="8" fillId="0" borderId="11" xfId="1" applyFont="1" applyBorder="1"/>
    <xf numFmtId="169" fontId="8" fillId="5" borderId="11" xfId="1" applyNumberFormat="1" applyFont="1" applyFill="1" applyBorder="1" applyProtection="1">
      <protection locked="0"/>
    </xf>
    <xf numFmtId="168" fontId="8" fillId="5" borderId="11" xfId="1" applyNumberFormat="1" applyFont="1" applyFill="1" applyBorder="1" applyProtection="1">
      <protection locked="0"/>
    </xf>
    <xf numFmtId="2" fontId="8" fillId="3" borderId="11" xfId="1" applyNumberFormat="1" applyFont="1" applyFill="1" applyBorder="1"/>
    <xf numFmtId="2" fontId="3" fillId="0" borderId="11" xfId="1" applyNumberFormat="1" applyFont="1" applyBorder="1" applyAlignment="1">
      <alignment horizontal="center" vertical="center"/>
    </xf>
    <xf numFmtId="167" fontId="7" fillId="7" borderId="10" xfId="1" applyNumberFormat="1" applyFont="1" applyFill="1" applyBorder="1" applyAlignment="1">
      <alignment vertical="center"/>
    </xf>
    <xf numFmtId="167" fontId="16" fillId="3" borderId="11" xfId="1" applyNumberFormat="1" applyFont="1" applyFill="1" applyBorder="1"/>
    <xf numFmtId="4" fontId="7" fillId="8" borderId="10" xfId="1" applyNumberFormat="1" applyFont="1" applyFill="1" applyBorder="1" applyAlignment="1">
      <alignment horizontal="right" vertical="center"/>
    </xf>
    <xf numFmtId="0" fontId="7" fillId="7" borderId="18" xfId="1" applyFont="1" applyFill="1" applyBorder="1" applyAlignment="1">
      <alignment horizontal="center" vertical="center"/>
    </xf>
    <xf numFmtId="0" fontId="7" fillId="7" borderId="19" xfId="1" applyFont="1" applyFill="1" applyBorder="1" applyAlignment="1">
      <alignment horizontal="center" vertical="center"/>
    </xf>
    <xf numFmtId="0" fontId="18" fillId="3" borderId="0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7" fillId="2" borderId="12" xfId="1" applyFont="1" applyFill="1" applyBorder="1" applyAlignment="1">
      <alignment horizontal="center" vertical="center" wrapText="1"/>
    </xf>
    <xf numFmtId="0" fontId="9" fillId="4" borderId="3" xfId="1" applyFont="1" applyFill="1" applyBorder="1" applyAlignment="1">
      <alignment horizontal="center" vertical="center"/>
    </xf>
    <xf numFmtId="0" fontId="9" fillId="4" borderId="21" xfId="1" applyFont="1" applyFill="1" applyBorder="1" applyAlignment="1">
      <alignment horizontal="center" vertical="center"/>
    </xf>
    <xf numFmtId="0" fontId="7" fillId="3" borderId="10" xfId="1" applyFont="1" applyFill="1" applyBorder="1" applyAlignment="1">
      <alignment horizontal="center" vertical="center" wrapText="1"/>
    </xf>
    <xf numFmtId="0" fontId="7" fillId="3" borderId="12" xfId="1" applyFont="1" applyFill="1" applyBorder="1" applyAlignment="1">
      <alignment horizontal="center" vertical="center" wrapText="1"/>
    </xf>
    <xf numFmtId="0" fontId="9" fillId="4" borderId="15" xfId="1" applyFont="1" applyFill="1" applyBorder="1" applyAlignment="1">
      <alignment horizontal="center" vertical="center"/>
    </xf>
    <xf numFmtId="0" fontId="9" fillId="4" borderId="16" xfId="1" applyFont="1" applyFill="1" applyBorder="1" applyAlignment="1">
      <alignment horizontal="center" vertical="center"/>
    </xf>
    <xf numFmtId="0" fontId="9" fillId="4" borderId="17" xfId="1" applyFont="1" applyFill="1" applyBorder="1" applyAlignment="1">
      <alignment horizontal="center" vertical="center"/>
    </xf>
    <xf numFmtId="0" fontId="9" fillId="4" borderId="18" xfId="1" applyFont="1" applyFill="1" applyBorder="1" applyAlignment="1" applyProtection="1">
      <alignment horizontal="center" vertical="center"/>
      <protection locked="0"/>
    </xf>
    <xf numFmtId="0" fontId="9" fillId="4" borderId="19" xfId="1" applyFont="1" applyFill="1" applyBorder="1" applyAlignment="1" applyProtection="1">
      <alignment horizontal="center" vertical="center"/>
      <protection locked="0"/>
    </xf>
    <xf numFmtId="0" fontId="7" fillId="7" borderId="12" xfId="1" applyFont="1" applyFill="1" applyBorder="1" applyAlignment="1">
      <alignment horizontal="center" vertical="center"/>
    </xf>
    <xf numFmtId="0" fontId="7" fillId="7" borderId="14" xfId="1" applyFont="1" applyFill="1" applyBorder="1" applyAlignment="1">
      <alignment horizontal="center" vertical="center"/>
    </xf>
    <xf numFmtId="0" fontId="7" fillId="7" borderId="12" xfId="1" applyFont="1" applyFill="1" applyBorder="1" applyAlignment="1">
      <alignment horizontal="center" vertical="center" wrapText="1"/>
    </xf>
    <xf numFmtId="0" fontId="7" fillId="7" borderId="14" xfId="1" applyFont="1" applyFill="1" applyBorder="1" applyAlignment="1">
      <alignment horizontal="center" vertical="center" wrapText="1"/>
    </xf>
    <xf numFmtId="0" fontId="7" fillId="2" borderId="13" xfId="1" applyFont="1" applyFill="1" applyBorder="1" applyAlignment="1">
      <alignment horizontal="center" vertical="center" wrapText="1"/>
    </xf>
    <xf numFmtId="0" fontId="7" fillId="2" borderId="14" xfId="1" applyFont="1" applyFill="1" applyBorder="1" applyAlignment="1">
      <alignment horizontal="center" vertical="center" wrapText="1"/>
    </xf>
    <xf numFmtId="0" fontId="7" fillId="3" borderId="12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</cellXfs>
  <cellStyles count="3">
    <cellStyle name="Millares 2 7" xfId="2" xr:uid="{35E2DB75-D66D-42FA-8C3A-A26C59102569}"/>
    <cellStyle name="Normal" xfId="0" builtinId="0"/>
    <cellStyle name="Normal 100" xfId="1" xr:uid="{B321C1A5-B9C3-4490-9939-6506D34BF4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106270</xdr:colOff>
      <xdr:row>0</xdr:row>
      <xdr:rowOff>55283</xdr:rowOff>
    </xdr:from>
    <xdr:to>
      <xdr:col>0</xdr:col>
      <xdr:colOff>1196976</xdr:colOff>
      <xdr:row>4</xdr:row>
      <xdr:rowOff>114271</xdr:rowOff>
    </xdr:to>
    <xdr:pic>
      <xdr:nvPicPr>
        <xdr:cNvPr id="3" name="dimg_3" descr="www.fremap.es/Style%20Library/Images/Fremap/img_we...">
          <a:extLst>
            <a:ext uri="{FF2B5EF4-FFF2-40B4-BE49-F238E27FC236}">
              <a16:creationId xmlns:a16="http://schemas.microsoft.com/office/drawing/2014/main" id="{E7E47BFB-B257-4553-8C6E-ADA143449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270" y="55283"/>
          <a:ext cx="1090706" cy="5447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abral\AppData\Local\Microsoft\Windows\INetCache\Content.Outlook\D3ZY7K9R\2024%20Modelo%20oferta%20econ&#243;mica_VF_Pass%20Through_MIBGAS.xlsx" TargetMode="External"/><Relationship Id="rId1" Type="http://schemas.openxmlformats.org/officeDocument/2006/relationships/externalLinkPath" Target="file:///C:\Users\cabral\AppData\Local\Microsoft\Windows\INetCache\Content.Outlook\D3ZY7K9R\2024%20Modelo%20oferta%20econ&#243;mica_VF_Pass%20Through_MIBG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SUMEN"/>
      <sheetName val="OFERTA_Gas"/>
      <sheetName val="OFERTA_Electricidad"/>
      <sheetName val="Futuros 25-05-2022"/>
    </sheetNames>
    <sheetDataSet>
      <sheetData sheetId="0">
        <row r="9">
          <cell r="C9">
            <v>38.69</v>
          </cell>
        </row>
      </sheetData>
      <sheetData sheetId="1">
        <row r="1">
          <cell r="A1" t="str">
            <v>PROVEEDOR</v>
          </cell>
        </row>
        <row r="16">
          <cell r="C16">
            <v>4102.6139999999996</v>
          </cell>
        </row>
        <row r="18">
          <cell r="P18">
            <v>293117.09784100001</v>
          </cell>
        </row>
      </sheetData>
      <sheetData sheetId="2">
        <row r="15">
          <cell r="N15">
            <v>95458.739345641836</v>
          </cell>
        </row>
        <row r="17">
          <cell r="H17">
            <v>24685.870000000003</v>
          </cell>
          <cell r="S17">
            <v>4351788.6135536199</v>
          </cell>
        </row>
        <row r="38">
          <cell r="N38">
            <v>218191.40421860991</v>
          </cell>
        </row>
        <row r="40">
          <cell r="H40">
            <v>49371.740000000005</v>
          </cell>
          <cell r="S40">
            <v>7636005.7392534716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28BE5-B950-4135-BA84-F6335DC98BC7}">
  <dimension ref="A1:AZ47"/>
  <sheetViews>
    <sheetView tabSelected="1" topLeftCell="D2" zoomScale="84" zoomScaleNormal="84" workbookViewId="0">
      <selection activeCell="G39" sqref="G39"/>
    </sheetView>
  </sheetViews>
  <sheetFormatPr baseColWidth="10" defaultColWidth="11.453125" defaultRowHeight="12.5"/>
  <cols>
    <col min="1" max="2" width="18.54296875" style="18" customWidth="1"/>
    <col min="3" max="3" width="14" style="18" customWidth="1"/>
    <col min="4" max="4" width="13" style="18" customWidth="1"/>
    <col min="5" max="5" width="14" style="18" customWidth="1"/>
    <col min="6" max="6" width="12.54296875" style="18" customWidth="1"/>
    <col min="7" max="7" width="15.453125" style="18" customWidth="1"/>
    <col min="8" max="8" width="19.90625" style="18" customWidth="1"/>
    <col min="9" max="9" width="5.453125" style="18" customWidth="1"/>
    <col min="10" max="10" width="18" style="18" customWidth="1"/>
    <col min="11" max="11" width="16.1796875" style="18" customWidth="1"/>
    <col min="12" max="12" width="5.1796875" style="18" customWidth="1"/>
    <col min="13" max="13" width="14.81640625" style="19" customWidth="1"/>
    <col min="14" max="14" width="14.81640625" style="18" customWidth="1"/>
    <col min="15" max="15" width="32" style="18" customWidth="1"/>
    <col min="16" max="16" width="27.54296875" style="18" customWidth="1"/>
    <col min="17" max="17" width="23.81640625" style="18" customWidth="1"/>
    <col min="18" max="18" width="18.81640625" style="18" customWidth="1"/>
    <col min="19" max="19" width="17.1796875" style="18" customWidth="1"/>
    <col min="20" max="16384" width="11.453125" style="18"/>
  </cols>
  <sheetData>
    <row r="1" spans="1:19">
      <c r="A1" s="78" t="s">
        <v>0</v>
      </c>
    </row>
    <row r="2" spans="1:19" ht="13">
      <c r="A2" s="79"/>
      <c r="E2" s="20" t="s">
        <v>1</v>
      </c>
      <c r="J2" s="21"/>
    </row>
    <row r="3" spans="1:19" ht="13" hidden="1">
      <c r="A3" s="79"/>
      <c r="D3" s="20" t="s">
        <v>2</v>
      </c>
      <c r="E3" s="22">
        <f>[1]RESUMEN!C9</f>
        <v>38.69</v>
      </c>
      <c r="J3" s="21"/>
    </row>
    <row r="4" spans="1:19" ht="13">
      <c r="A4" s="79"/>
      <c r="D4" s="20" t="s">
        <v>49</v>
      </c>
      <c r="E4" s="53">
        <f>RESUMEN!C10</f>
        <v>36.92</v>
      </c>
      <c r="J4" s="21"/>
    </row>
    <row r="5" spans="1:19">
      <c r="A5" s="80"/>
      <c r="J5" s="21"/>
    </row>
    <row r="6" spans="1:19" ht="13" hidden="1">
      <c r="F6" s="21"/>
      <c r="J6" s="21"/>
      <c r="N6" s="23" t="s">
        <v>4</v>
      </c>
      <c r="O6" s="23"/>
    </row>
    <row r="7" spans="1:19" hidden="1">
      <c r="A7" s="24" t="s">
        <v>5</v>
      </c>
    </row>
    <row r="8" spans="1:19" ht="13" hidden="1">
      <c r="F8" s="67" t="s">
        <v>6</v>
      </c>
      <c r="G8" s="68"/>
      <c r="H8" s="69"/>
      <c r="J8" s="70" t="s">
        <v>7</v>
      </c>
      <c r="K8" s="71"/>
      <c r="N8" s="25" t="s">
        <v>8</v>
      </c>
      <c r="O8" s="26"/>
      <c r="P8" s="26"/>
      <c r="Q8" s="26"/>
      <c r="R8" s="26"/>
      <c r="S8" s="26"/>
    </row>
    <row r="9" spans="1:19" ht="13" hidden="1">
      <c r="A9" s="72" t="s">
        <v>9</v>
      </c>
      <c r="B9" s="72" t="s">
        <v>10</v>
      </c>
      <c r="C9" s="74" t="s">
        <v>11</v>
      </c>
      <c r="D9" s="74" t="s">
        <v>12</v>
      </c>
      <c r="E9" s="74" t="s">
        <v>13</v>
      </c>
      <c r="F9" s="27" t="s">
        <v>14</v>
      </c>
      <c r="G9" s="28"/>
      <c r="H9" s="76" t="s">
        <v>15</v>
      </c>
      <c r="J9" s="76" t="s">
        <v>16</v>
      </c>
      <c r="K9" s="76" t="s">
        <v>17</v>
      </c>
      <c r="N9" s="61" t="s">
        <v>18</v>
      </c>
      <c r="O9" s="61"/>
      <c r="P9" s="61"/>
      <c r="Q9" s="65" t="s">
        <v>19</v>
      </c>
      <c r="R9" s="61" t="s">
        <v>20</v>
      </c>
      <c r="S9" s="61" t="s">
        <v>21</v>
      </c>
    </row>
    <row r="10" spans="1:19" hidden="1">
      <c r="A10" s="73"/>
      <c r="B10" s="73"/>
      <c r="C10" s="75"/>
      <c r="D10" s="75"/>
      <c r="E10" s="75"/>
      <c r="F10" s="29" t="s">
        <v>22</v>
      </c>
      <c r="G10" s="29" t="s">
        <v>23</v>
      </c>
      <c r="H10" s="77"/>
      <c r="J10" s="77"/>
      <c r="K10" s="77"/>
      <c r="N10" s="31" t="s">
        <v>24</v>
      </c>
      <c r="O10" s="30" t="s">
        <v>25</v>
      </c>
      <c r="P10" s="30" t="s">
        <v>26</v>
      </c>
      <c r="Q10" s="66"/>
      <c r="R10" s="62"/>
      <c r="S10" s="62"/>
    </row>
    <row r="11" spans="1:19" ht="13" hidden="1">
      <c r="A11" s="63" t="s">
        <v>2</v>
      </c>
      <c r="B11" s="32" t="s">
        <v>27</v>
      </c>
      <c r="C11" s="33">
        <v>171.089</v>
      </c>
      <c r="D11" s="33">
        <v>5</v>
      </c>
      <c r="E11" s="33"/>
      <c r="F11" s="34">
        <v>146.71179100000001</v>
      </c>
      <c r="G11" s="35"/>
      <c r="H11" s="36">
        <f>+D11*F11</f>
        <v>733.55895499999997</v>
      </c>
      <c r="J11" s="36">
        <f>2.34*C11</f>
        <v>400.34825999999998</v>
      </c>
      <c r="K11" s="36">
        <v>100</v>
      </c>
      <c r="N11" s="38"/>
      <c r="O11" s="37"/>
      <c r="P11" s="37"/>
      <c r="Q11" s="39" t="str">
        <f>CONCATENATE(IF(N11&lt;&gt;1,TEXT(N11,"0,###"),"")," MIBGAS + ",TEXT(O11+P11,"0,000"))</f>
        <v>0, MIBGAS + 0,000</v>
      </c>
      <c r="R11" s="40">
        <f>+N11*$E$3+O11+P11</f>
        <v>0</v>
      </c>
      <c r="S11" s="36">
        <f>+R11*$C11</f>
        <v>0</v>
      </c>
    </row>
    <row r="12" spans="1:19" ht="13" hidden="1">
      <c r="A12" s="64"/>
      <c r="B12" s="32" t="s">
        <v>28</v>
      </c>
      <c r="C12" s="33">
        <v>961.80100000000004</v>
      </c>
      <c r="D12" s="33">
        <v>8</v>
      </c>
      <c r="E12" s="33"/>
      <c r="F12" s="34">
        <v>401.71467200000001</v>
      </c>
      <c r="G12" s="35"/>
      <c r="H12" s="36">
        <f t="shared" ref="H12:H14" si="0">+D12*F12</f>
        <v>3213.7173760000001</v>
      </c>
      <c r="J12" s="36">
        <f t="shared" ref="J12:J14" si="1">2.34*C12</f>
        <v>2250.6143400000001</v>
      </c>
      <c r="K12" s="36">
        <v>800</v>
      </c>
      <c r="N12" s="38"/>
      <c r="O12" s="37"/>
      <c r="P12" s="37"/>
      <c r="Q12" s="39" t="str">
        <f>CONCATENATE(IF(N12&lt;&gt;1,TEXT(N12,"0,###"),"")," MIBGAS + ",TEXT(O12+P12,"0,000"))</f>
        <v>0, MIBGAS + 0,000</v>
      </c>
      <c r="R12" s="40">
        <f>+N12*$E$3+O12+P12</f>
        <v>0</v>
      </c>
      <c r="S12" s="36">
        <f>+R12*$C12</f>
        <v>0</v>
      </c>
    </row>
    <row r="13" spans="1:19" ht="13" hidden="1">
      <c r="A13" s="64"/>
      <c r="B13" s="32" t="s">
        <v>29</v>
      </c>
      <c r="C13" s="33">
        <v>768.05700000000002</v>
      </c>
      <c r="D13" s="33">
        <v>1</v>
      </c>
      <c r="E13" s="33"/>
      <c r="F13" s="34">
        <v>1417.8817960000003</v>
      </c>
      <c r="G13" s="35"/>
      <c r="H13" s="36">
        <f t="shared" si="0"/>
        <v>1417.8817960000003</v>
      </c>
      <c r="J13" s="36">
        <f t="shared" si="1"/>
        <v>1797.2533799999999</v>
      </c>
      <c r="K13" s="36">
        <v>500</v>
      </c>
      <c r="N13" s="38"/>
      <c r="O13" s="37"/>
      <c r="P13" s="37"/>
      <c r="Q13" s="39" t="str">
        <f>CONCATENATE(IF(N13&lt;&gt;1,TEXT(N13,"0,###"),"")," MIBGAS + ",TEXT(O13+P13,"0,000"))</f>
        <v>0, MIBGAS + 0,000</v>
      </c>
      <c r="R13" s="40">
        <f>+N13*$E$3+O13+P13</f>
        <v>0</v>
      </c>
      <c r="S13" s="36">
        <f>+R13*$C13</f>
        <v>0</v>
      </c>
    </row>
    <row r="14" spans="1:19" ht="13" hidden="1">
      <c r="A14" s="64"/>
      <c r="B14" s="32" t="s">
        <v>30</v>
      </c>
      <c r="C14" s="33">
        <v>2201.6669999999999</v>
      </c>
      <c r="D14" s="33">
        <v>1</v>
      </c>
      <c r="E14" s="33"/>
      <c r="F14" s="34">
        <v>9620.5226739999998</v>
      </c>
      <c r="G14" s="35"/>
      <c r="H14" s="36">
        <f t="shared" si="0"/>
        <v>9620.5226739999998</v>
      </c>
      <c r="J14" s="36">
        <f t="shared" si="1"/>
        <v>5151.9007799999999</v>
      </c>
      <c r="K14" s="36">
        <v>500</v>
      </c>
      <c r="N14" s="38"/>
      <c r="O14" s="37"/>
      <c r="P14" s="37"/>
      <c r="Q14" s="39" t="str">
        <f>CONCATENATE(IF(N14&lt;&gt;1,TEXT(N14,"0,###"),"")," MIBGAS + ",TEXT(O14+P14,"0,000"))</f>
        <v>0, MIBGAS + 0,000</v>
      </c>
      <c r="R14" s="40">
        <f>+N14*$E$3+O14+P14</f>
        <v>0</v>
      </c>
      <c r="S14" s="36">
        <f>+R14*$C14</f>
        <v>0</v>
      </c>
    </row>
    <row r="15" spans="1:19" ht="13" hidden="1">
      <c r="A15" s="41"/>
    </row>
    <row r="16" spans="1:19" ht="13" hidden="1">
      <c r="C16" s="42">
        <f>SUM(C11:C14)</f>
        <v>4102.6139999999996</v>
      </c>
      <c r="D16" s="42">
        <f>SUM(D11:D14)</f>
        <v>15</v>
      </c>
      <c r="H16" s="43">
        <f>SUM(H11:H14)</f>
        <v>14985.680801</v>
      </c>
      <c r="J16" s="43">
        <f>SUM(J11:J14)</f>
        <v>9600.1167600000008</v>
      </c>
      <c r="K16" s="43">
        <f>SUM(K11:K14)</f>
        <v>1900</v>
      </c>
      <c r="P16" s="44"/>
      <c r="S16" s="43">
        <f>SUM(S11:S14)</f>
        <v>0</v>
      </c>
    </row>
    <row r="17" spans="1:19" hidden="1"/>
    <row r="18" spans="1:19" ht="13" hidden="1">
      <c r="A18" s="58" t="s">
        <v>31</v>
      </c>
      <c r="B18" s="59"/>
      <c r="C18" s="45"/>
      <c r="D18" s="46"/>
      <c r="E18" s="47"/>
      <c r="F18" s="46"/>
      <c r="G18" s="46"/>
      <c r="H18" s="46"/>
      <c r="I18" s="46"/>
      <c r="J18" s="46"/>
      <c r="K18" s="46"/>
      <c r="L18" s="46"/>
      <c r="O18" s="46"/>
      <c r="P18" s="46"/>
      <c r="Q18" s="46"/>
      <c r="R18" s="46"/>
      <c r="S18" s="48">
        <f>SUM($H$16:$K$16,S16)</f>
        <v>26485.797560999999</v>
      </c>
    </row>
    <row r="19" spans="1:19" hidden="1"/>
    <row r="20" spans="1:19" ht="13">
      <c r="A20" s="41" t="s">
        <v>32</v>
      </c>
    </row>
    <row r="22" spans="1:19" ht="13">
      <c r="N22" s="23" t="s">
        <v>4</v>
      </c>
      <c r="O22" s="23"/>
    </row>
    <row r="23" spans="1:19">
      <c r="A23" s="24" t="s">
        <v>50</v>
      </c>
    </row>
    <row r="24" spans="1:19" ht="13">
      <c r="F24" s="67" t="s">
        <v>6</v>
      </c>
      <c r="G24" s="68"/>
      <c r="H24" s="69"/>
      <c r="J24" s="70" t="s">
        <v>7</v>
      </c>
      <c r="K24" s="71"/>
      <c r="N24" s="25" t="s">
        <v>8</v>
      </c>
      <c r="O24" s="26"/>
      <c r="P24" s="26"/>
      <c r="Q24" s="26"/>
      <c r="R24" s="26"/>
      <c r="S24" s="26"/>
    </row>
    <row r="25" spans="1:19" ht="13">
      <c r="A25" s="72" t="s">
        <v>9</v>
      </c>
      <c r="B25" s="72" t="s">
        <v>10</v>
      </c>
      <c r="C25" s="74" t="s">
        <v>11</v>
      </c>
      <c r="D25" s="74" t="s">
        <v>12</v>
      </c>
      <c r="E25" s="74" t="s">
        <v>13</v>
      </c>
      <c r="F25" s="27" t="s">
        <v>47</v>
      </c>
      <c r="G25" s="28"/>
      <c r="H25" s="76" t="s">
        <v>53</v>
      </c>
      <c r="J25" s="76" t="s">
        <v>33</v>
      </c>
      <c r="K25" s="76" t="s">
        <v>34</v>
      </c>
      <c r="N25" s="61" t="s">
        <v>18</v>
      </c>
      <c r="O25" s="61"/>
      <c r="P25" s="61"/>
      <c r="Q25" s="65" t="s">
        <v>19</v>
      </c>
      <c r="R25" s="61" t="s">
        <v>46</v>
      </c>
      <c r="S25" s="61" t="s">
        <v>21</v>
      </c>
    </row>
    <row r="26" spans="1:19">
      <c r="A26" s="73"/>
      <c r="B26" s="73"/>
      <c r="C26" s="75"/>
      <c r="D26" s="75"/>
      <c r="E26" s="75"/>
      <c r="F26" s="29" t="s">
        <v>48</v>
      </c>
      <c r="G26" s="29" t="s">
        <v>23</v>
      </c>
      <c r="H26" s="77"/>
      <c r="J26" s="77"/>
      <c r="K26" s="77"/>
      <c r="N26" s="31" t="s">
        <v>24</v>
      </c>
      <c r="O26" s="30" t="s">
        <v>25</v>
      </c>
      <c r="P26" s="30" t="s">
        <v>26</v>
      </c>
      <c r="Q26" s="66"/>
      <c r="R26" s="62"/>
      <c r="S26" s="62"/>
    </row>
    <row r="27" spans="1:19" ht="13">
      <c r="A27" s="63" t="s">
        <v>49</v>
      </c>
      <c r="B27" s="32" t="s">
        <v>27</v>
      </c>
      <c r="C27" s="33">
        <f>(C11/12)*20</f>
        <v>285.14833333333331</v>
      </c>
      <c r="D27" s="33">
        <v>5</v>
      </c>
      <c r="E27" s="33"/>
      <c r="F27" s="34">
        <f>124.3/12</f>
        <v>10.358333333333333</v>
      </c>
      <c r="G27" s="35"/>
      <c r="H27" s="36">
        <f>(F27*20)*D27</f>
        <v>1035.8333333333333</v>
      </c>
      <c r="J27" s="36">
        <f>2.34*C27</f>
        <v>667.24709999999993</v>
      </c>
      <c r="K27" s="36">
        <f>+K11*2</f>
        <v>200</v>
      </c>
      <c r="N27" s="51">
        <v>1.022</v>
      </c>
      <c r="O27" s="52">
        <v>3.8</v>
      </c>
      <c r="P27" s="52">
        <v>11.704000000000001</v>
      </c>
      <c r="Q27" s="50" t="str">
        <f>CONCATENATE(IF(N27&lt;&gt;1,TEXT(N27,"0,###"),"")," MIBGAS + ",TEXT(O27+P27,"0,000"))</f>
        <v>1,022 MIBGAS + 15,504</v>
      </c>
      <c r="R27" s="40">
        <f>+N27*$E$4+O27+P27</f>
        <v>53.236240000000002</v>
      </c>
      <c r="S27" s="36">
        <f>+R27*$C27</f>
        <v>15180.225108933333</v>
      </c>
    </row>
    <row r="28" spans="1:19" ht="13">
      <c r="A28" s="64"/>
      <c r="B28" s="32" t="s">
        <v>28</v>
      </c>
      <c r="C28" s="33">
        <f>(C12/12)*20</f>
        <v>1603.0016666666668</v>
      </c>
      <c r="D28" s="33">
        <v>8</v>
      </c>
      <c r="E28" s="33"/>
      <c r="F28" s="34">
        <f>339.37/12</f>
        <v>28.280833333333334</v>
      </c>
      <c r="G28" s="35"/>
      <c r="H28" s="36">
        <f>(F28*20)*D28</f>
        <v>4524.9333333333334</v>
      </c>
      <c r="J28" s="36">
        <f t="shared" ref="J28:J30" si="2">2.34*C28</f>
        <v>3751.0239000000001</v>
      </c>
      <c r="K28" s="36">
        <f>+K12*2</f>
        <v>1600</v>
      </c>
      <c r="N28" s="51">
        <v>1.022</v>
      </c>
      <c r="O28" s="52">
        <v>3.8</v>
      </c>
      <c r="P28" s="52">
        <v>12.436</v>
      </c>
      <c r="Q28" s="50" t="str">
        <f>CONCATENATE(IF(N28&lt;&gt;1,TEXT(N28,"0,###"),"")," MIBGAS + ",TEXT(O28+P28,"0,000"))</f>
        <v>1,022 MIBGAS + 16,236</v>
      </c>
      <c r="R28" s="40">
        <f>+N28*$E$4+O28+P28</f>
        <v>53.968240000000002</v>
      </c>
      <c r="S28" s="36">
        <f>+R28*$C28</f>
        <v>86511.178667066677</v>
      </c>
    </row>
    <row r="29" spans="1:19" ht="13">
      <c r="A29" s="64"/>
      <c r="B29" s="32" t="s">
        <v>29</v>
      </c>
      <c r="C29" s="33">
        <f>(C13/12)*20</f>
        <v>1280.095</v>
      </c>
      <c r="D29" s="33">
        <v>1</v>
      </c>
      <c r="E29" s="33"/>
      <c r="F29" s="34">
        <f>1326.48/12</f>
        <v>110.54</v>
      </c>
      <c r="G29" s="35"/>
      <c r="H29" s="36">
        <f>(F29*20)*D29</f>
        <v>2210.8000000000002</v>
      </c>
      <c r="J29" s="36">
        <f t="shared" si="2"/>
        <v>2995.4222999999997</v>
      </c>
      <c r="K29" s="36">
        <f>+K13*2</f>
        <v>1000</v>
      </c>
      <c r="N29" s="51">
        <v>1.022</v>
      </c>
      <c r="O29" s="52">
        <v>3.8</v>
      </c>
      <c r="P29" s="52">
        <v>12.141999999999999</v>
      </c>
      <c r="Q29" s="50" t="str">
        <f>CONCATENATE(IF(N29&lt;&gt;1,TEXT(N29,"0,###"),"")," MIBGAS + ",TEXT(O29+P29,"0,000"))</f>
        <v>1,022 MIBGAS + 15,942</v>
      </c>
      <c r="R29" s="40">
        <f>+N29*$E$4+O29+P29</f>
        <v>53.674239999999998</v>
      </c>
      <c r="S29" s="36">
        <f>+R29*$C29</f>
        <v>68708.126252799993</v>
      </c>
    </row>
    <row r="30" spans="1:19" ht="13">
      <c r="A30" s="64"/>
      <c r="B30" s="32" t="s">
        <v>30</v>
      </c>
      <c r="C30" s="33">
        <f>(C14/12)*20</f>
        <v>3669.4450000000002</v>
      </c>
      <c r="D30" s="33">
        <v>1</v>
      </c>
      <c r="E30" s="33"/>
      <c r="F30" s="34">
        <f>7792.78/12</f>
        <v>649.39833333333331</v>
      </c>
      <c r="G30" s="35"/>
      <c r="H30" s="36">
        <f>(F30*20)*D30</f>
        <v>12987.966666666667</v>
      </c>
      <c r="J30" s="36">
        <f t="shared" si="2"/>
        <v>8586.5012999999999</v>
      </c>
      <c r="K30" s="36">
        <f>+K14*2</f>
        <v>1000</v>
      </c>
      <c r="N30" s="51">
        <v>1.022</v>
      </c>
      <c r="O30" s="52">
        <v>3.8</v>
      </c>
      <c r="P30" s="52">
        <v>6.093</v>
      </c>
      <c r="Q30" s="50" t="str">
        <f>CONCATENATE(IF(N30&lt;&gt;1,TEXT(N30,"0,###"),"")," MIBGAS + ",TEXT(O30+P30,"0,000"))</f>
        <v>1,022 MIBGAS + 9,893</v>
      </c>
      <c r="R30" s="40">
        <f>+N30*$E$4+O30+P30</f>
        <v>47.625240000000005</v>
      </c>
      <c r="S30" s="36">
        <f>+R30*$C30</f>
        <v>174758.19879180004</v>
      </c>
    </row>
    <row r="31" spans="1:19" ht="13">
      <c r="H31" s="41"/>
      <c r="J31" s="41"/>
      <c r="K31" s="41"/>
      <c r="P31" s="44"/>
    </row>
    <row r="32" spans="1:19" ht="13">
      <c r="A32" s="41" t="s">
        <v>51</v>
      </c>
      <c r="C32" s="57">
        <f>SUM(C27:C30)</f>
        <v>6837.6900000000005</v>
      </c>
      <c r="D32" s="42">
        <f>SUM(D27:D30)</f>
        <v>15</v>
      </c>
      <c r="H32" s="56">
        <f>SUM(H27:H30)</f>
        <v>20759.533333333333</v>
      </c>
      <c r="J32" s="56">
        <f>SUM(J27:J30)</f>
        <v>16000.194599999999</v>
      </c>
      <c r="K32" s="56">
        <f>SUM(K27:K30)</f>
        <v>3800</v>
      </c>
      <c r="N32" s="60"/>
      <c r="O32" s="60"/>
      <c r="P32" s="60"/>
      <c r="S32" s="56">
        <f>SUM(S27:S30)</f>
        <v>345157.72882060008</v>
      </c>
    </row>
    <row r="33" spans="1:52">
      <c r="N33" s="60"/>
      <c r="O33" s="60"/>
      <c r="P33" s="60"/>
    </row>
    <row r="34" spans="1:52" ht="13">
      <c r="A34" s="58" t="s">
        <v>52</v>
      </c>
      <c r="B34" s="59"/>
      <c r="C34" s="46"/>
      <c r="D34" s="46"/>
      <c r="E34" s="46"/>
      <c r="F34" s="46"/>
      <c r="G34" s="46"/>
      <c r="H34" s="46"/>
      <c r="I34" s="46"/>
      <c r="J34" s="46"/>
      <c r="K34" s="46"/>
      <c r="L34" s="46"/>
      <c r="N34" s="60"/>
      <c r="O34" s="60"/>
      <c r="P34" s="60"/>
      <c r="Q34" s="46"/>
      <c r="R34" s="46"/>
      <c r="S34" s="55">
        <f>SUM($H$32:$K$32,S32)</f>
        <v>385717.45675393339</v>
      </c>
    </row>
    <row r="35" spans="1:52" s="49" customFormat="1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9"/>
      <c r="N35" s="60"/>
      <c r="O35" s="60"/>
      <c r="P35" s="60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</row>
    <row r="36" spans="1:52" s="49" customFormat="1" ht="13" customHeight="1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9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</row>
    <row r="37" spans="1:52" s="49" customFormat="1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9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</row>
    <row r="38" spans="1:52" s="49" customFormat="1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9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</row>
    <row r="39" spans="1:52" s="49" customFormat="1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9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</row>
    <row r="40" spans="1:52" s="49" customFormat="1" ht="13" customHeight="1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9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</row>
    <row r="41" spans="1:52" s="49" customFormat="1" ht="13" customHeight="1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9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</row>
    <row r="42" spans="1:52" s="49" customFormat="1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9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</row>
    <row r="43" spans="1:52" s="49" customFormat="1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9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</row>
    <row r="44" spans="1:52" s="49" customFormat="1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9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</row>
    <row r="45" spans="1:52" s="49" customFormat="1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9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</row>
    <row r="46" spans="1:52" s="49" customFormat="1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9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</row>
    <row r="47" spans="1:52" s="49" customFormat="1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9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</row>
  </sheetData>
  <mergeCells count="36">
    <mergeCell ref="A1:A5"/>
    <mergeCell ref="F8:H8"/>
    <mergeCell ref="J8:K8"/>
    <mergeCell ref="A9:A10"/>
    <mergeCell ref="B9:B10"/>
    <mergeCell ref="C9:C10"/>
    <mergeCell ref="A18:B18"/>
    <mergeCell ref="D9:D10"/>
    <mergeCell ref="E9:E10"/>
    <mergeCell ref="H9:H10"/>
    <mergeCell ref="J9:J10"/>
    <mergeCell ref="N9:P9"/>
    <mergeCell ref="Q9:Q10"/>
    <mergeCell ref="R9:R10"/>
    <mergeCell ref="S9:S10"/>
    <mergeCell ref="A11:A14"/>
    <mergeCell ref="K9:K10"/>
    <mergeCell ref="S25:S26"/>
    <mergeCell ref="A27:A30"/>
    <mergeCell ref="N25:P25"/>
    <mergeCell ref="Q25:Q26"/>
    <mergeCell ref="F24:H24"/>
    <mergeCell ref="J24:K24"/>
    <mergeCell ref="A25:A26"/>
    <mergeCell ref="B25:B26"/>
    <mergeCell ref="C25:C26"/>
    <mergeCell ref="D25:D26"/>
    <mergeCell ref="E25:E26"/>
    <mergeCell ref="H25:H26"/>
    <mergeCell ref="J25:J26"/>
    <mergeCell ref="K25:K26"/>
    <mergeCell ref="A34:B34"/>
    <mergeCell ref="N32:N35"/>
    <mergeCell ref="O32:O35"/>
    <mergeCell ref="P32:P35"/>
    <mergeCell ref="R25:R26"/>
  </mergeCells>
  <dataValidations count="3">
    <dataValidation type="custom" allowBlank="1" showInputMessage="1" showErrorMessage="1" error="Solo de admiten precios con un máximo de 6 decimales y superiores a cero. Por favor, vuelva a introducir el importe ofertado, gracias." sqref="N27:N30" xr:uid="{26C8F148-5EF8-4F7E-BB93-A6373FD41470}">
      <formula1>AND(N27*1000000=INT(N27*1000000),N27&gt;0)</formula1>
    </dataValidation>
    <dataValidation type="custom" allowBlank="1" showInputMessage="1" showErrorMessage="1" error="Solo de admiten precios con un máximo de 3 decimales y superiores a cero. Por favor, vuelva a introducir el importe ofertado, gracias." sqref="O27:O30" xr:uid="{B48C2765-BE1F-4C6B-BB56-38390647A8E2}">
      <formula1>AND(O27*1000=INT(O27*1000),O27&gt;0)</formula1>
    </dataValidation>
    <dataValidation type="custom" allowBlank="1" showInputMessage="1" showErrorMessage="1" error="Solo de admiten precios con un máximo de 3 decimales y superiores a cero. Por favor, vuelva a introducir el importe ofertado, gracias." sqref="P27:P30" xr:uid="{AB864BDA-C3B4-4430-A32F-364E31AC69DE}">
      <formula1>AND(P27*1000=INT(P27*1000),P27&gt;=0)</formula1>
    </dataValidation>
  </dataValidations>
  <pageMargins left="0.7" right="0.7" top="0.75" bottom="0.75" header="0.3" footer="0.3"/>
  <pageSetup paperSize="9" orientation="portrait" verticalDpi="0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7ADE7-9347-45BB-99BA-021D3B43F24A}">
  <dimension ref="B3:M31"/>
  <sheetViews>
    <sheetView showGridLines="0" workbookViewId="0">
      <selection activeCell="N27" sqref="N27"/>
    </sheetView>
  </sheetViews>
  <sheetFormatPr baseColWidth="10" defaultColWidth="11.453125" defaultRowHeight="14.5"/>
  <cols>
    <col min="1" max="5" width="11.453125" style="1"/>
    <col min="6" max="6" width="16.453125" style="1" bestFit="1" customWidth="1"/>
    <col min="7" max="7" width="11.453125" style="1"/>
    <col min="8" max="11" width="12.54296875" style="1" customWidth="1"/>
    <col min="12" max="16384" width="11.453125" style="1"/>
  </cols>
  <sheetData>
    <row r="3" spans="2:13">
      <c r="B3" s="81" t="s">
        <v>35</v>
      </c>
      <c r="C3" s="82"/>
      <c r="D3" s="82"/>
      <c r="E3" s="82"/>
      <c r="F3" s="82"/>
      <c r="G3" s="82"/>
      <c r="H3" s="82"/>
      <c r="I3" s="82"/>
      <c r="J3" s="82"/>
      <c r="K3" s="82"/>
      <c r="L3" s="82"/>
      <c r="M3" s="83"/>
    </row>
    <row r="4" spans="2:13">
      <c r="B4" s="84"/>
      <c r="C4" s="85"/>
      <c r="D4" s="85"/>
      <c r="E4" s="85"/>
      <c r="F4" s="85"/>
      <c r="G4" s="85"/>
      <c r="H4" s="85"/>
      <c r="I4" s="85"/>
      <c r="J4" s="85"/>
      <c r="K4" s="85"/>
      <c r="L4" s="85"/>
      <c r="M4" s="86"/>
    </row>
    <row r="6" spans="2:13">
      <c r="B6" s="87" t="s">
        <v>36</v>
      </c>
      <c r="C6" s="88"/>
      <c r="D6" s="89"/>
      <c r="F6" s="2" t="s">
        <v>37</v>
      </c>
      <c r="G6" s="2"/>
      <c r="H6" s="2"/>
      <c r="I6" s="2"/>
      <c r="J6" s="2"/>
      <c r="K6" s="2"/>
      <c r="L6" s="2"/>
      <c r="M6" s="3"/>
    </row>
    <row r="7" spans="2:13">
      <c r="H7" s="4" t="s">
        <v>38</v>
      </c>
    </row>
    <row r="8" spans="2:13">
      <c r="B8" s="5"/>
      <c r="C8" s="6" t="s">
        <v>1</v>
      </c>
      <c r="F8" s="7" t="s">
        <v>39</v>
      </c>
      <c r="G8" s="7" t="s">
        <v>40</v>
      </c>
      <c r="H8" s="7" t="s">
        <v>1</v>
      </c>
    </row>
    <row r="9" spans="2:13" hidden="1">
      <c r="B9" s="6" t="s">
        <v>2</v>
      </c>
      <c r="C9" s="8">
        <v>38.69</v>
      </c>
      <c r="F9" s="10" t="s">
        <v>2</v>
      </c>
      <c r="G9" s="11">
        <f>+[1]OFERTA_Gas!C16</f>
        <v>4102.6139999999996</v>
      </c>
      <c r="H9" s="10">
        <f>[1]OFERTA_Gas!P18</f>
        <v>293117.09784100001</v>
      </c>
    </row>
    <row r="10" spans="2:13">
      <c r="B10" s="6" t="s">
        <v>49</v>
      </c>
      <c r="C10" s="54">
        <v>36.92</v>
      </c>
      <c r="F10" s="10" t="s">
        <v>49</v>
      </c>
      <c r="G10" s="11">
        <f>'CÁLCULOS ESTIMADOS'!C32</f>
        <v>6837.6900000000005</v>
      </c>
      <c r="H10" s="10">
        <f>'CÁLCULOS ESTIMADOS'!S34</f>
        <v>385717.45675393339</v>
      </c>
    </row>
    <row r="11" spans="2:13">
      <c r="C11" s="12" t="s">
        <v>54</v>
      </c>
      <c r="F11" s="13"/>
      <c r="G11" s="14"/>
      <c r="H11" s="14"/>
      <c r="I11" s="14"/>
    </row>
    <row r="12" spans="2:13">
      <c r="C12" s="12"/>
      <c r="D12" s="12"/>
      <c r="F12" s="13"/>
      <c r="G12" s="14"/>
      <c r="H12" s="14"/>
      <c r="I12" s="14"/>
      <c r="J12" s="14"/>
    </row>
    <row r="13" spans="2:13">
      <c r="C13" s="12"/>
      <c r="D13" s="12"/>
    </row>
    <row r="14" spans="2:13" hidden="1"/>
    <row r="15" spans="2:13" hidden="1">
      <c r="B15" s="81" t="s">
        <v>41</v>
      </c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3"/>
    </row>
    <row r="16" spans="2:13" hidden="1">
      <c r="B16" s="84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6"/>
    </row>
    <row r="17" spans="2:13" hidden="1"/>
    <row r="18" spans="2:13" hidden="1">
      <c r="B18" s="87" t="s">
        <v>36</v>
      </c>
      <c r="C18" s="88"/>
      <c r="D18" s="89"/>
      <c r="F18" s="2" t="s">
        <v>37</v>
      </c>
      <c r="G18" s="2"/>
      <c r="H18" s="2"/>
      <c r="I18" s="2"/>
      <c r="J18" s="2"/>
      <c r="K18" s="2"/>
      <c r="L18" s="2"/>
      <c r="M18" s="3"/>
    </row>
    <row r="19" spans="2:13" hidden="1">
      <c r="H19" s="4" t="s">
        <v>38</v>
      </c>
    </row>
    <row r="20" spans="2:13" hidden="1">
      <c r="B20" s="5"/>
      <c r="C20" s="6" t="s">
        <v>42</v>
      </c>
      <c r="F20" s="7" t="s">
        <v>43</v>
      </c>
      <c r="G20" s="7" t="s">
        <v>39</v>
      </c>
      <c r="H20" s="7" t="s">
        <v>40</v>
      </c>
      <c r="I20" s="7" t="s">
        <v>44</v>
      </c>
      <c r="M20" s="15" t="s">
        <v>45</v>
      </c>
    </row>
    <row r="21" spans="2:13" hidden="1">
      <c r="B21" s="6" t="s">
        <v>2</v>
      </c>
      <c r="C21" s="8">
        <v>140</v>
      </c>
      <c r="F21" s="9" t="e">
        <f>+#REF!</f>
        <v>#REF!</v>
      </c>
      <c r="G21" s="10" t="s">
        <v>2</v>
      </c>
      <c r="H21" s="11">
        <f>+[1]OFERTA_Electricidad!H17</f>
        <v>24685.870000000003</v>
      </c>
      <c r="I21" s="10">
        <f>+[1]OFERTA_Electricidad!S17</f>
        <v>4351788.6135536199</v>
      </c>
      <c r="M21" s="10">
        <f>+[1]OFERTA_Electricidad!N15</f>
        <v>95458.739345641836</v>
      </c>
    </row>
    <row r="22" spans="2:13" hidden="1">
      <c r="B22" s="6" t="s">
        <v>3</v>
      </c>
      <c r="C22" s="8">
        <v>119</v>
      </c>
      <c r="F22" s="9" t="e">
        <f>+F21</f>
        <v>#REF!</v>
      </c>
      <c r="G22" s="10" t="s">
        <v>3</v>
      </c>
      <c r="H22" s="11">
        <f>+[1]OFERTA_Electricidad!H40</f>
        <v>49371.740000000005</v>
      </c>
      <c r="I22" s="10">
        <f>+[1]OFERTA_Electricidad!S40</f>
        <v>7636005.7392534716</v>
      </c>
      <c r="M22" s="10">
        <f>+[1]OFERTA_Electricidad!N38</f>
        <v>218191.40421860991</v>
      </c>
    </row>
    <row r="23" spans="2:13" hidden="1"/>
    <row r="24" spans="2:13" ht="15.65" hidden="1" customHeight="1"/>
    <row r="25" spans="2:13" hidden="1"/>
    <row r="26" spans="2:13" ht="15.65" customHeight="1"/>
    <row r="28" spans="2:13">
      <c r="F28" s="16"/>
    </row>
    <row r="29" spans="2:13">
      <c r="E29" s="17"/>
      <c r="F29" s="16"/>
    </row>
    <row r="30" spans="2:13">
      <c r="E30" s="17"/>
      <c r="F30" s="16"/>
    </row>
    <row r="31" spans="2:13">
      <c r="E31" s="17"/>
      <c r="F31" s="16"/>
    </row>
  </sheetData>
  <mergeCells count="4">
    <mergeCell ref="B3:M4"/>
    <mergeCell ref="B6:D6"/>
    <mergeCell ref="B15:M16"/>
    <mergeCell ref="B18:D18"/>
  </mergeCells>
  <pageMargins left="0.7" right="0.7" top="0.75" bottom="0.75" header="0.3" footer="0.3"/>
  <pageSetup paperSize="9" orientation="portrait" verticalDpi="0" r:id="rId1"/>
  <headerFooter>
    <oddFooter>&amp;L_x000D_&amp;1#&amp;"Calibri"&amp;15&amp;K008000 PÚBLICO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AC23307F1610646BFC0346FFA98232E" ma:contentTypeVersion="18" ma:contentTypeDescription="Crear nuevo documento." ma:contentTypeScope="" ma:versionID="f9726b0e15836615c28a313dabf7204e">
  <xsd:schema xmlns:xsd="http://www.w3.org/2001/XMLSchema" xmlns:xs="http://www.w3.org/2001/XMLSchema" xmlns:p="http://schemas.microsoft.com/office/2006/metadata/properties" xmlns:ns2="7af16f0e-4c38-4871-96a8-18d7e6efc8ec" xmlns:ns3="a41b24fd-3ea3-439c-8998-9aa64bb1569c" targetNamespace="http://schemas.microsoft.com/office/2006/metadata/properties" ma:root="true" ma:fieldsID="a85272e75585094186c856c881f43fb1" ns2:_="" ns3:_="">
    <xsd:import namespace="7af16f0e-4c38-4871-96a8-18d7e6efc8ec"/>
    <xsd:import namespace="a41b24fd-3ea3-439c-8998-9aa64bb156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f16f0e-4c38-4871-96a8-18d7e6efc8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57413643-7f07-4bda-8985-b85aeaa272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1b24fd-3ea3-439c-8998-9aa64bb1569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fde5302-3d58-4ea2-be3e-87cf96607408}" ma:internalName="TaxCatchAll" ma:showField="CatchAllData" ma:web="a41b24fd-3ea3-439c-8998-9aa64bb156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f16f0e-4c38-4871-96a8-18d7e6efc8ec">
      <Terms xmlns="http://schemas.microsoft.com/office/infopath/2007/PartnerControls"/>
    </lcf76f155ced4ddcb4097134ff3c332f>
    <TaxCatchAll xmlns="a41b24fd-3ea3-439c-8998-9aa64bb1569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81AAA64-E18F-443F-AA18-FCF3C06A68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f16f0e-4c38-4871-96a8-18d7e6efc8ec"/>
    <ds:schemaRef ds:uri="a41b24fd-3ea3-439c-8998-9aa64bb156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63C3855-0484-405A-A551-A58978EA9F35}">
  <ds:schemaRefs>
    <ds:schemaRef ds:uri="http://schemas.microsoft.com/office/2006/metadata/properties"/>
    <ds:schemaRef ds:uri="http://schemas.microsoft.com/office/infopath/2007/PartnerControls"/>
    <ds:schemaRef ds:uri="7af16f0e-4c38-4871-96a8-18d7e6efc8ec"/>
    <ds:schemaRef ds:uri="a41b24fd-3ea3-439c-8998-9aa64bb1569c"/>
  </ds:schemaRefs>
</ds:datastoreItem>
</file>

<file path=customXml/itemProps3.xml><?xml version="1.0" encoding="utf-8"?>
<ds:datastoreItem xmlns:ds="http://schemas.openxmlformats.org/officeDocument/2006/customXml" ds:itemID="{2320449D-9703-4A76-B32C-2BE421DE819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CÁLCULOS ESTIMADOS</vt:lpstr>
      <vt:lpstr>RESUMEN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Cabral Toro, Miguel</dc:creator>
  <cp:keywords/>
  <dc:description/>
  <cp:lastModifiedBy>Pillalaza Ponce, Kimberly Stefania</cp:lastModifiedBy>
  <cp:revision/>
  <dcterms:created xsi:type="dcterms:W3CDTF">2024-06-17T10:12:20Z</dcterms:created>
  <dcterms:modified xsi:type="dcterms:W3CDTF">2024-11-28T11:34:19Z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0x0101009AC23307F1610646BFC0346FFA98232E</vt:lpwstr>
  </property>
  <property fmtid="{D5CDD505-2E9C-101B-9397-08002B2CF9AE}" pid="3" name="MediaServiceImageTags">
    <vt:lpwstr/>
  </property>
  <property fmtid="{D5CDD505-2E9C-101B-9397-08002B2CF9AE}" pid="4" name="MSIP_Label_2c0a8209-6590-4cef-adb7-80fa47675d6e_Enabled">
    <vt:lpwstr>true</vt:lpwstr>
  </property>
  <property fmtid="{D5CDD505-2E9C-101B-9397-08002B2CF9AE}" pid="5" name="MSIP_Label_2c0a8209-6590-4cef-adb7-80fa47675d6e_SetDate">
    <vt:lpwstr>2024-11-08T07:44:50Z</vt:lpwstr>
  </property>
  <property fmtid="{D5CDD505-2E9C-101B-9397-08002B2CF9AE}" pid="6" name="MSIP_Label_2c0a8209-6590-4cef-adb7-80fa47675d6e_Method">
    <vt:lpwstr>Standard</vt:lpwstr>
  </property>
  <property fmtid="{D5CDD505-2E9C-101B-9397-08002B2CF9AE}" pid="7" name="MSIP_Label_2c0a8209-6590-4cef-adb7-80fa47675d6e_Name">
    <vt:lpwstr>FREMAP_Publico</vt:lpwstr>
  </property>
  <property fmtid="{D5CDD505-2E9C-101B-9397-08002B2CF9AE}" pid="8" name="MSIP_Label_2c0a8209-6590-4cef-adb7-80fa47675d6e_SiteId">
    <vt:lpwstr>99cff6d8-6977-4e4e-bf84-a3a534ac8aad</vt:lpwstr>
  </property>
  <property fmtid="{D5CDD505-2E9C-101B-9397-08002B2CF9AE}" pid="9" name="MSIP_Label_2c0a8209-6590-4cef-adb7-80fa47675d6e_ActionId">
    <vt:lpwstr>36465ebc-2c7d-42bc-b94c-3c934b993514</vt:lpwstr>
  </property>
  <property fmtid="{D5CDD505-2E9C-101B-9397-08002B2CF9AE}" pid="10" name="MSIP_Label_2c0a8209-6590-4cef-adb7-80fa47675d6e_ContentBits">
    <vt:lpwstr>2</vt:lpwstr>
  </property>
</Properties>
</file>